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Ресурсная ведомость" sheetId="1" r:id="rId1"/>
  </sheets>
  <definedNames>
    <definedName name="Print_Titles" localSheetId="0">'Ресурсная ведомость'!$12:$12</definedName>
    <definedName name="_xlnm.Print_Titles" localSheetId="0">'Ресурсная ведомость'!$12:$12</definedName>
  </definedNames>
  <calcPr calcId="145621"/>
</workbook>
</file>

<file path=xl/calcChain.xml><?xml version="1.0" encoding="utf-8"?>
<calcChain xmlns="http://schemas.openxmlformats.org/spreadsheetml/2006/main">
  <c r="H26" i="1" l="1"/>
  <c r="H15" i="1"/>
  <c r="G30" i="1"/>
  <c r="H30" i="1" s="1"/>
  <c r="G31" i="1"/>
  <c r="H31" i="1" s="1"/>
  <c r="G32" i="1"/>
  <c r="H32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7" i="1"/>
  <c r="H27" i="1" s="1"/>
  <c r="G28" i="1"/>
  <c r="H28" i="1" s="1"/>
  <c r="G29" i="1"/>
  <c r="H29" i="1" s="1"/>
  <c r="G15" i="1"/>
  <c r="H33" i="1" l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C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G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4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<sst xmlns="http://schemas.openxmlformats.org/spreadsheetml/2006/main" count="75" uniqueCount="61">
  <si>
    <t>Наименование</t>
  </si>
  <si>
    <t>(наименование стройки)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</si>
  <si>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</si>
  <si>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</si>
  <si>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</si>
  <si>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</si>
  <si>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</si>
  <si>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</si>
  <si>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</si>
  <si>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</si>
  <si>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ЦЭВС-1 (инв. №031)</t>
  </si>
  <si>
    <t>к Локальной смете № СКС-2022-В-3-205</t>
  </si>
  <si>
    <t>Ресурсы подрядчика</t>
  </si>
  <si>
    <t xml:space="preserve">          Материалы</t>
  </si>
  <si>
    <t>01.7.03.01-0001</t>
  </si>
  <si>
    <t>Вода</t>
  </si>
  <si>
    <t>м3</t>
  </si>
  <si>
    <t>01.7.11.07-0032</t>
  </si>
  <si>
    <t>Электроды сварочные Э42, диаметр 4 мм</t>
  </si>
  <si>
    <t>т</t>
  </si>
  <si>
    <t>01.7.15.02-0051</t>
  </si>
  <si>
    <t>Болты анкерные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</si>
  <si>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</si>
  <si>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</si>
  <si>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</si>
  <si>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</si>
  <si>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</si>
  <si>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</si>
  <si>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02.4.03.02-0001</t>
  </si>
  <si>
    <t>Щебень пористый из металлургического шлака М 600, фракция 5-10 мм</t>
  </si>
  <si>
    <t>04.3.01.12-0111</t>
  </si>
  <si>
    <t>Раствор готовый отделочный тяжелый, цементно-известковый, состав 1:1:6</t>
  </si>
  <si>
    <t>14.4.01.04-0003</t>
  </si>
  <si>
    <t>Грунтовка масляная готовая к применению</t>
  </si>
  <si>
    <t>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</si>
  <si>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</si>
  <si>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шт</t>
  </si>
  <si>
    <t>14.5.05.01-0002</t>
  </si>
  <si>
    <t>Олифа для улучшенной окраски (10% натуральной, 90% комбинированной)</t>
  </si>
  <si>
    <t>14.5.11.01-0003</t>
  </si>
  <si>
    <t>Шпатлевка масляно-клеевая</t>
  </si>
  <si>
    <t>ТЦ_07.1.01.01_16_1657125600_28.02.2022_02</t>
  </si>
  <si>
    <t>Дверь противопожарная металлическая двупольная глухая с полимерным покрытием, фурнитурой, размером 1500х2400 мм</t>
  </si>
  <si>
    <t>ФССЦ-01.7.04.01-0011</t>
  </si>
  <si>
    <t>Закрыватель дверной гидравлический рычажный в алюминиевом корпусе</t>
  </si>
  <si>
    <t>ФССЦ-07.1.01.01-0016</t>
  </si>
  <si>
    <t>Дверь противопожарная металлическая однопольная ДПМ-01/60, размером 800х2100 мм (870х2100 мм)</t>
  </si>
  <si>
    <t>ФССЦ-14.3.01.03-0001</t>
  </si>
  <si>
    <t>Состав грунтовочный глубокого проникновения _ (по ФЕР15-04-006-03, расход= 0,103кг/1м2)</t>
  </si>
  <si>
    <t>ФССЦ-14.4.01.04-0001</t>
  </si>
  <si>
    <t>Грунтовка для внутренних работ, укрепляющая, на водной основе (по ФЕР15-04-006-03, расход= 0,103кг/1м2)</t>
  </si>
  <si>
    <t>ФССЦ-14.4.04.08-0004</t>
  </si>
  <si>
    <t>Эмаль ПФ-115</t>
  </si>
  <si>
    <t>ФССЦ-14.5.11.06-0002</t>
  </si>
  <si>
    <t>Шпатлевка: Ветонит KR</t>
  </si>
  <si>
    <t>ИТОГО</t>
  </si>
  <si>
    <t>Составил:______________Ядохина С.М.</t>
  </si>
  <si>
    <t>Сметная стоимость в текущих ценах</t>
  </si>
  <si>
    <t>Всего, в текущих ценах без НДС руб</t>
  </si>
  <si>
    <t>Сметная стоимость указана в текущих ценах без учета  транспортных и заготовительно-складских затрат</t>
  </si>
  <si>
    <t>Примечание: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</si>
</sst>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0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left" vertical="top" wrapText="1"/>
    </xf>
    <xf numFmtId="0" fontId="12" fillId="0" borderId="0" xfId="0" applyNumberFormat="1" applyFont="1"/>
    <xf numFmtId="2" fontId="5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righ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H44"/>
  <sheetViews>
    <sheetView showGridLines="0" tabSelected="1" topLeftCell="A25" zoomScaleSheetLayoutView="75" workbookViewId="0">
      <selection activeCell="C36" sqref="C36"/>
    </sheetView>
  </sheetViews>
  <sheetFormatPr defaultRowHeight="13.2" x14ac:dyDescent="0.25"/>
  <cols>
    <col min="1" max="1" width="5" customWidth="1"/>
    <col min="2" max="2" width="14.6640625" style="5" customWidth="1"/>
    <col min="3" max="3" width="49.44140625" style="2" customWidth="1"/>
    <col min="4" max="4" width="13.109375" style="3" customWidth="1"/>
    <col min="5" max="7" width="10.6640625" style="1" customWidth="1"/>
    <col min="8" max="8" width="12.5546875" style="1" customWidth="1"/>
  </cols>
  <sheetData>
    <row r="1" spans="1:8" s="6" customFormat="1" ht="12.6" x14ac:dyDescent="0.2">
      <c r="A1" s="39" t="s">
        <v>10</v>
      </c>
      <c r="B1" s="39"/>
      <c r="C1" s="39"/>
      <c r="D1" s="39"/>
      <c r="E1" s="39"/>
      <c r="F1" s="39"/>
      <c r="G1" s="39"/>
      <c r="H1" s="39"/>
    </row>
    <row r="2" spans="1:8" s="6" customFormat="1" ht="11.4" x14ac:dyDescent="0.2">
      <c r="A2" s="40" t="s">
        <v>1</v>
      </c>
      <c r="B2" s="40"/>
      <c r="C2" s="40"/>
      <c r="D2" s="40"/>
      <c r="E2" s="40"/>
      <c r="F2" s="40"/>
      <c r="G2" s="40"/>
      <c r="H2" s="40"/>
    </row>
    <row r="3" spans="1:8" s="6" customFormat="1" ht="13.8" x14ac:dyDescent="0.2">
      <c r="A3" s="18"/>
      <c r="B3" s="18"/>
      <c r="C3" s="18"/>
      <c r="D3" s="18"/>
      <c r="E3" s="18"/>
      <c r="F3" s="18"/>
      <c r="G3" s="18"/>
      <c r="H3" s="18"/>
    </row>
    <row r="4" spans="1:8" s="6" customFormat="1" ht="16.2" x14ac:dyDescent="0.2">
      <c r="A4" s="45" t="s">
        <v>2</v>
      </c>
      <c r="B4" s="45"/>
      <c r="C4" s="45"/>
      <c r="D4" s="45"/>
      <c r="E4" s="45"/>
      <c r="F4" s="45"/>
      <c r="G4" s="45"/>
      <c r="H4" s="45"/>
    </row>
    <row r="5" spans="1:8" s="6" customFormat="1" ht="12.6" x14ac:dyDescent="0.2">
      <c r="A5" s="46" t="s">
        <v>11</v>
      </c>
      <c r="B5" s="46"/>
      <c r="C5" s="46"/>
      <c r="D5" s="46"/>
      <c r="E5" s="46"/>
      <c r="F5" s="46"/>
      <c r="G5" s="46"/>
      <c r="H5" s="46"/>
    </row>
    <row r="6" spans="1:8" s="6" customFormat="1" ht="12.6" x14ac:dyDescent="0.2">
      <c r="A6" s="47"/>
      <c r="B6" s="47"/>
      <c r="C6" s="47"/>
      <c r="D6" s="47"/>
      <c r="E6" s="47"/>
      <c r="F6" s="47"/>
      <c r="G6" s="47"/>
      <c r="H6" s="47"/>
    </row>
    <row r="7" spans="1:8" s="6" customFormat="1" ht="12.6" x14ac:dyDescent="0.2">
      <c r="A7" s="47"/>
      <c r="B7" s="47"/>
      <c r="C7" s="47"/>
      <c r="D7" s="47"/>
      <c r="E7" s="47"/>
      <c r="F7" s="47"/>
      <c r="G7" s="47"/>
      <c r="H7" s="47"/>
    </row>
    <row r="8" spans="1:8" s="6" customFormat="1" ht="12.6" x14ac:dyDescent="0.2">
      <c r="A8" s="21"/>
      <c r="B8" s="20"/>
      <c r="C8" s="19"/>
      <c r="D8" s="20"/>
      <c r="E8" s="20"/>
      <c r="F8" s="20"/>
      <c r="G8" s="20"/>
      <c r="H8" s="20"/>
    </row>
    <row r="9" spans="1:8" s="6" customFormat="1" ht="11.4" x14ac:dyDescent="0.2">
      <c r="A9" s="20"/>
      <c r="B9" s="20"/>
      <c r="C9" s="20"/>
      <c r="D9" s="20"/>
      <c r="E9" s="20"/>
      <c r="F9" s="20"/>
      <c r="G9" s="20"/>
      <c r="H9" s="20"/>
    </row>
    <row r="10" spans="1:8" s="16" customFormat="1" ht="56.25" customHeight="1" x14ac:dyDescent="0.2">
      <c r="A10" s="41" t="s">
        <v>3</v>
      </c>
      <c r="B10" s="43" t="s">
        <v>4</v>
      </c>
      <c r="C10" s="41" t="s">
        <v>0</v>
      </c>
      <c r="D10" s="41" t="s">
        <v>5</v>
      </c>
      <c r="E10" s="41" t="s">
        <v>6</v>
      </c>
      <c r="F10" s="23" t="s">
        <v>8</v>
      </c>
      <c r="G10" s="23" t="s">
        <v>57</v>
      </c>
      <c r="H10" s="48" t="s">
        <v>58</v>
      </c>
    </row>
    <row r="11" spans="1:8" s="16" customFormat="1" ht="22.8" x14ac:dyDescent="0.2">
      <c r="A11" s="42"/>
      <c r="B11" s="44"/>
      <c r="C11" s="42"/>
      <c r="D11" s="42"/>
      <c r="E11" s="42"/>
      <c r="F11" s="22" t="s">
        <v>9</v>
      </c>
      <c r="G11" s="10" t="s">
        <v>9</v>
      </c>
      <c r="H11" s="41"/>
    </row>
    <row r="12" spans="1:8" s="16" customFormat="1" x14ac:dyDescent="0.2">
      <c r="A12" s="24">
        <v>1</v>
      </c>
      <c r="B12" s="24" t="s">
        <v>7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</row>
    <row r="13" spans="1:8" s="6" customFormat="1" ht="19.350000000000001" customHeight="1" x14ac:dyDescent="0.2">
      <c r="A13" s="37" t="s">
        <v>12</v>
      </c>
      <c r="B13" s="38"/>
      <c r="C13" s="38"/>
      <c r="D13" s="38"/>
      <c r="E13" s="38"/>
      <c r="F13" s="38"/>
      <c r="G13" s="38"/>
      <c r="H13" s="38"/>
    </row>
    <row r="14" spans="1:8" s="6" customFormat="1" ht="19.350000000000001" customHeight="1" x14ac:dyDescent="0.2">
      <c r="A14" s="37" t="s">
        <v>13</v>
      </c>
      <c r="B14" s="38"/>
      <c r="C14" s="38"/>
      <c r="D14" s="38"/>
      <c r="E14" s="38"/>
      <c r="F14" s="38"/>
      <c r="G14" s="38"/>
      <c r="H14" s="38"/>
    </row>
    <row r="15" spans="1:8" s="6" customFormat="1" ht="22.8" x14ac:dyDescent="0.2">
      <c r="A15" s="25">
        <v>1</v>
      </c>
      <c r="B15" s="26" t="s">
        <v>14</v>
      </c>
      <c r="C15" s="25" t="s">
        <v>15</v>
      </c>
      <c r="D15" s="27" t="s">
        <v>16</v>
      </c>
      <c r="E15" s="28">
        <v>2.6709E-2</v>
      </c>
      <c r="F15" s="29">
        <v>2.44</v>
      </c>
      <c r="G15" s="33">
        <f>F15*6.69</f>
        <v>16.323599999999999</v>
      </c>
      <c r="H15" s="33">
        <f>E15*G15</f>
        <v>0.43598703239999997</v>
      </c>
    </row>
    <row r="16" spans="1:8" s="6" customFormat="1" ht="22.8" x14ac:dyDescent="0.2">
      <c r="A16" s="25">
        <v>2</v>
      </c>
      <c r="B16" s="26" t="s">
        <v>17</v>
      </c>
      <c r="C16" s="25" t="s">
        <v>18</v>
      </c>
      <c r="D16" s="27" t="s">
        <v>19</v>
      </c>
      <c r="E16" s="28">
        <v>7.0410000000000004E-4</v>
      </c>
      <c r="F16" s="29">
        <v>10315.01</v>
      </c>
      <c r="G16" s="33">
        <f t="shared" ref="G16:G32" si="0">F16*6.69</f>
        <v>69007.416900000011</v>
      </c>
      <c r="H16" s="33">
        <f t="shared" ref="H16:H32" si="1">E16*G16</f>
        <v>48.588122239290009</v>
      </c>
    </row>
    <row r="17" spans="1:8" s="6" customFormat="1" ht="22.8" x14ac:dyDescent="0.2">
      <c r="A17" s="25">
        <v>3</v>
      </c>
      <c r="B17" s="26" t="s">
        <v>20</v>
      </c>
      <c r="C17" s="25" t="s">
        <v>21</v>
      </c>
      <c r="D17" s="27" t="s">
        <v>19</v>
      </c>
      <c r="E17" s="28">
        <v>2.7089999999999999E-2</v>
      </c>
      <c r="F17" s="29">
        <v>10068</v>
      </c>
      <c r="G17" s="33">
        <f t="shared" si="0"/>
        <v>67354.92</v>
      </c>
      <c r="H17" s="33">
        <f t="shared" si="1"/>
        <v>1824.6447828</v>
      </c>
    </row>
    <row r="18" spans="1:8" s="6" customFormat="1" ht="22.8" x14ac:dyDescent="0.2">
      <c r="A18" s="25">
        <v>4</v>
      </c>
      <c r="B18" s="26" t="s">
        <v>22</v>
      </c>
      <c r="C18" s="25" t="s">
        <v>23</v>
      </c>
      <c r="D18" s="27" t="s">
        <v>24</v>
      </c>
      <c r="E18" s="28">
        <v>4.6199999999999998E-2</v>
      </c>
      <c r="F18" s="29">
        <v>72.319999999999993</v>
      </c>
      <c r="G18" s="33">
        <f t="shared" si="0"/>
        <v>483.82079999999996</v>
      </c>
      <c r="H18" s="33">
        <f t="shared" si="1"/>
        <v>22.352520959999996</v>
      </c>
    </row>
    <row r="19" spans="1:8" s="6" customFormat="1" ht="22.8" x14ac:dyDescent="0.2">
      <c r="A19" s="25">
        <v>5</v>
      </c>
      <c r="B19" s="26" t="s">
        <v>25</v>
      </c>
      <c r="C19" s="25" t="s">
        <v>26</v>
      </c>
      <c r="D19" s="27" t="s">
        <v>27</v>
      </c>
      <c r="E19" s="28">
        <v>1.7049999999999999E-2</v>
      </c>
      <c r="F19" s="29">
        <v>1.82</v>
      </c>
      <c r="G19" s="33">
        <f t="shared" si="0"/>
        <v>12.175800000000001</v>
      </c>
      <c r="H19" s="33">
        <f t="shared" si="1"/>
        <v>0.20759738999999999</v>
      </c>
    </row>
    <row r="20" spans="1:8" s="6" customFormat="1" ht="22.8" x14ac:dyDescent="0.2">
      <c r="A20" s="25">
        <v>6</v>
      </c>
      <c r="B20" s="26" t="s">
        <v>28</v>
      </c>
      <c r="C20" s="25" t="s">
        <v>29</v>
      </c>
      <c r="D20" s="27" t="s">
        <v>16</v>
      </c>
      <c r="E20" s="28">
        <v>1.3200000000000001E-4</v>
      </c>
      <c r="F20" s="29">
        <v>74.58</v>
      </c>
      <c r="G20" s="33">
        <f t="shared" si="0"/>
        <v>498.9402</v>
      </c>
      <c r="H20" s="33">
        <f t="shared" si="1"/>
        <v>6.5860106400000007E-2</v>
      </c>
    </row>
    <row r="21" spans="1:8" s="6" customFormat="1" ht="22.8" x14ac:dyDescent="0.2">
      <c r="A21" s="25">
        <v>7</v>
      </c>
      <c r="B21" s="26" t="s">
        <v>30</v>
      </c>
      <c r="C21" s="25" t="s">
        <v>31</v>
      </c>
      <c r="D21" s="27" t="s">
        <v>16</v>
      </c>
      <c r="E21" s="28">
        <v>0.24199999999999999</v>
      </c>
      <c r="F21" s="29">
        <v>517.91</v>
      </c>
      <c r="G21" s="33">
        <f t="shared" si="0"/>
        <v>3464.8179</v>
      </c>
      <c r="H21" s="33">
        <f t="shared" si="1"/>
        <v>838.4859318</v>
      </c>
    </row>
    <row r="22" spans="1:8" s="6" customFormat="1" ht="22.8" x14ac:dyDescent="0.2">
      <c r="A22" s="25">
        <v>8</v>
      </c>
      <c r="B22" s="26" t="s">
        <v>32</v>
      </c>
      <c r="C22" s="25" t="s">
        <v>33</v>
      </c>
      <c r="D22" s="27" t="s">
        <v>19</v>
      </c>
      <c r="E22" s="28">
        <v>4.125E-4</v>
      </c>
      <c r="F22" s="29">
        <v>25764</v>
      </c>
      <c r="G22" s="33">
        <f t="shared" si="0"/>
        <v>172361.16</v>
      </c>
      <c r="H22" s="33">
        <f t="shared" si="1"/>
        <v>71.098978500000001</v>
      </c>
    </row>
    <row r="23" spans="1:8" s="6" customFormat="1" ht="57" x14ac:dyDescent="0.2">
      <c r="A23" s="25">
        <v>9</v>
      </c>
      <c r="B23" s="26" t="s">
        <v>34</v>
      </c>
      <c r="C23" s="25" t="s">
        <v>35</v>
      </c>
      <c r="D23" s="27" t="s">
        <v>36</v>
      </c>
      <c r="E23" s="28">
        <v>1.8621000000000001</v>
      </c>
      <c r="F23" s="29">
        <v>110.11</v>
      </c>
      <c r="G23" s="33">
        <f t="shared" si="0"/>
        <v>736.63589999999999</v>
      </c>
      <c r="H23" s="33">
        <f t="shared" si="1"/>
        <v>1371.68970939</v>
      </c>
    </row>
    <row r="24" spans="1:8" s="6" customFormat="1" ht="22.8" x14ac:dyDescent="0.2">
      <c r="A24" s="25">
        <v>10</v>
      </c>
      <c r="B24" s="26" t="s">
        <v>37</v>
      </c>
      <c r="C24" s="25" t="s">
        <v>38</v>
      </c>
      <c r="D24" s="27" t="s">
        <v>19</v>
      </c>
      <c r="E24" s="28">
        <v>6.2149999999999998E-4</v>
      </c>
      <c r="F24" s="29">
        <v>26230</v>
      </c>
      <c r="G24" s="33">
        <f t="shared" si="0"/>
        <v>175478.7</v>
      </c>
      <c r="H24" s="33">
        <f t="shared" si="1"/>
        <v>109.06001205</v>
      </c>
    </row>
    <row r="25" spans="1:8" s="6" customFormat="1" ht="22.8" x14ac:dyDescent="0.2">
      <c r="A25" s="25">
        <v>11</v>
      </c>
      <c r="B25" s="26" t="s">
        <v>39</v>
      </c>
      <c r="C25" s="25" t="s">
        <v>40</v>
      </c>
      <c r="D25" s="27" t="s">
        <v>19</v>
      </c>
      <c r="E25" s="28">
        <v>2.7500000000000002E-4</v>
      </c>
      <c r="F25" s="29">
        <v>2898.5</v>
      </c>
      <c r="G25" s="33">
        <f t="shared" si="0"/>
        <v>19390.965</v>
      </c>
      <c r="H25" s="33">
        <f t="shared" si="1"/>
        <v>5.3325153750000007</v>
      </c>
    </row>
    <row r="26" spans="1:8" s="6" customFormat="1" ht="45.6" x14ac:dyDescent="0.2">
      <c r="A26" s="25">
        <v>12</v>
      </c>
      <c r="B26" s="26" t="s">
        <v>41</v>
      </c>
      <c r="C26" s="25" t="s">
        <v>42</v>
      </c>
      <c r="D26" s="27" t="s">
        <v>36</v>
      </c>
      <c r="E26" s="28">
        <v>2</v>
      </c>
      <c r="F26" s="29">
        <v>55146.1</v>
      </c>
      <c r="G26" s="33">
        <v>55146.1</v>
      </c>
      <c r="H26" s="33">
        <f>E26*G26</f>
        <v>110292.2</v>
      </c>
    </row>
    <row r="27" spans="1:8" s="6" customFormat="1" ht="34.200000000000003" x14ac:dyDescent="0.2">
      <c r="A27" s="25">
        <v>13</v>
      </c>
      <c r="B27" s="26" t="s">
        <v>43</v>
      </c>
      <c r="C27" s="25" t="s">
        <v>44</v>
      </c>
      <c r="D27" s="27" t="s">
        <v>36</v>
      </c>
      <c r="E27" s="28">
        <v>4</v>
      </c>
      <c r="F27" s="29">
        <v>428.27</v>
      </c>
      <c r="G27" s="33">
        <f t="shared" si="0"/>
        <v>2865.1262999999999</v>
      </c>
      <c r="H27" s="33">
        <f t="shared" si="1"/>
        <v>11460.5052</v>
      </c>
    </row>
    <row r="28" spans="1:8" s="6" customFormat="1" ht="34.200000000000003" x14ac:dyDescent="0.2">
      <c r="A28" s="25">
        <v>14</v>
      </c>
      <c r="B28" s="26" t="s">
        <v>45</v>
      </c>
      <c r="C28" s="25" t="s">
        <v>46</v>
      </c>
      <c r="D28" s="27" t="s">
        <v>36</v>
      </c>
      <c r="E28" s="28">
        <v>1</v>
      </c>
      <c r="F28" s="29">
        <v>2884.6</v>
      </c>
      <c r="G28" s="33">
        <f t="shared" si="0"/>
        <v>19297.974000000002</v>
      </c>
      <c r="H28" s="33">
        <f t="shared" si="1"/>
        <v>19297.974000000002</v>
      </c>
    </row>
    <row r="29" spans="1:8" s="6" customFormat="1" ht="34.200000000000003" x14ac:dyDescent="0.2">
      <c r="A29" s="25">
        <v>15</v>
      </c>
      <c r="B29" s="26" t="s">
        <v>47</v>
      </c>
      <c r="C29" s="25" t="s">
        <v>48</v>
      </c>
      <c r="D29" s="27" t="s">
        <v>27</v>
      </c>
      <c r="E29" s="28">
        <v>0.2</v>
      </c>
      <c r="F29" s="29">
        <v>21.77</v>
      </c>
      <c r="G29" s="33">
        <f t="shared" si="0"/>
        <v>145.6413</v>
      </c>
      <c r="H29" s="33">
        <f t="shared" si="1"/>
        <v>29.128260000000001</v>
      </c>
    </row>
    <row r="30" spans="1:8" s="6" customFormat="1" ht="34.200000000000003" x14ac:dyDescent="0.2">
      <c r="A30" s="25">
        <v>16</v>
      </c>
      <c r="B30" s="26" t="s">
        <v>49</v>
      </c>
      <c r="C30" s="25" t="s">
        <v>50</v>
      </c>
      <c r="D30" s="27" t="s">
        <v>19</v>
      </c>
      <c r="E30" s="28">
        <v>4.1199999999999999E-4</v>
      </c>
      <c r="F30" s="29">
        <v>11300</v>
      </c>
      <c r="G30" s="33">
        <f t="shared" si="0"/>
        <v>75597</v>
      </c>
      <c r="H30" s="33">
        <f t="shared" si="1"/>
        <v>31.145963999999999</v>
      </c>
    </row>
    <row r="31" spans="1:8" s="6" customFormat="1" ht="34.200000000000003" x14ac:dyDescent="0.2">
      <c r="A31" s="25">
        <v>17</v>
      </c>
      <c r="B31" s="26" t="s">
        <v>51</v>
      </c>
      <c r="C31" s="25" t="s">
        <v>52</v>
      </c>
      <c r="D31" s="27" t="s">
        <v>27</v>
      </c>
      <c r="E31" s="28">
        <v>1.1000000000000001</v>
      </c>
      <c r="F31" s="29">
        <v>16.66</v>
      </c>
      <c r="G31" s="33">
        <f t="shared" si="0"/>
        <v>111.45540000000001</v>
      </c>
      <c r="H31" s="33">
        <f t="shared" si="1"/>
        <v>122.60094000000002</v>
      </c>
    </row>
    <row r="32" spans="1:8" s="6" customFormat="1" ht="34.200000000000003" x14ac:dyDescent="0.2">
      <c r="A32" s="25">
        <v>18</v>
      </c>
      <c r="B32" s="26" t="s">
        <v>53</v>
      </c>
      <c r="C32" s="25" t="s">
        <v>54</v>
      </c>
      <c r="D32" s="27" t="s">
        <v>19</v>
      </c>
      <c r="E32" s="28">
        <v>1.2919999999999999E-2</v>
      </c>
      <c r="F32" s="29">
        <v>7183.01</v>
      </c>
      <c r="G32" s="33">
        <f t="shared" si="0"/>
        <v>48054.336900000002</v>
      </c>
      <c r="H32" s="33">
        <f t="shared" si="1"/>
        <v>620.86203274799993</v>
      </c>
    </row>
    <row r="33" spans="1:8" s="32" customFormat="1" ht="22.8" customHeight="1" x14ac:dyDescent="0.2">
      <c r="A33" s="30"/>
      <c r="B33" s="31"/>
      <c r="C33" s="34" t="s">
        <v>55</v>
      </c>
      <c r="D33" s="35"/>
      <c r="E33" s="35"/>
      <c r="F33" s="34"/>
      <c r="G33" s="34"/>
      <c r="H33" s="36">
        <f>SUM($H$15:$H$32)</f>
        <v>146146.3784143911</v>
      </c>
    </row>
    <row r="34" spans="1:8" s="6" customFormat="1" ht="11.4" x14ac:dyDescent="0.2">
      <c r="A34" s="11"/>
      <c r="B34" s="12"/>
      <c r="C34" s="11"/>
      <c r="D34" s="13"/>
      <c r="E34" s="17"/>
      <c r="F34" s="14"/>
      <c r="G34" s="14"/>
      <c r="H34" s="14"/>
    </row>
    <row r="35" spans="1:8" s="6" customFormat="1" ht="11.4" x14ac:dyDescent="0.2">
      <c r="A35" s="11"/>
      <c r="B35" s="12"/>
      <c r="C35" s="11"/>
      <c r="D35" s="13"/>
      <c r="E35" s="17"/>
      <c r="F35" s="14"/>
      <c r="G35" s="14"/>
      <c r="H35" s="14"/>
    </row>
    <row r="36" spans="1:8" s="6" customFormat="1" ht="15.6" x14ac:dyDescent="0.2">
      <c r="A36" s="11"/>
      <c r="B36" s="49" t="s">
        <v>60</v>
      </c>
      <c r="C36" s="11"/>
      <c r="D36" s="13"/>
      <c r="E36" s="17"/>
      <c r="F36" s="14"/>
      <c r="G36" s="14"/>
      <c r="H36" s="14"/>
    </row>
    <row r="37" spans="1:8" s="6" customFormat="1" ht="11.4" x14ac:dyDescent="0.2">
      <c r="A37" s="11"/>
      <c r="B37" s="12"/>
      <c r="C37" s="11"/>
      <c r="D37" s="13"/>
      <c r="E37" s="17"/>
      <c r="F37" s="14"/>
      <c r="G37" s="14"/>
      <c r="H37" s="14"/>
    </row>
    <row r="38" spans="1:8" s="6" customFormat="1" ht="15.6" x14ac:dyDescent="0.2">
      <c r="A38" s="11"/>
      <c r="B38" s="49" t="s">
        <v>59</v>
      </c>
      <c r="C38" s="11"/>
      <c r="D38" s="13"/>
      <c r="E38" s="17"/>
      <c r="F38" s="14"/>
      <c r="G38" s="14"/>
      <c r="H38" s="14"/>
    </row>
    <row r="39" spans="1:8" s="6" customFormat="1" ht="11.4" x14ac:dyDescent="0.2">
      <c r="A39" s="11"/>
      <c r="B39" s="12"/>
      <c r="C39" s="11"/>
      <c r="D39" s="13"/>
      <c r="E39" s="13"/>
      <c r="F39" s="14"/>
      <c r="G39" s="14"/>
      <c r="H39" s="14"/>
    </row>
    <row r="40" spans="1:8" s="6" customFormat="1" ht="11.4" x14ac:dyDescent="0.2">
      <c r="B40" s="7"/>
      <c r="D40" s="8"/>
      <c r="E40" s="8"/>
      <c r="F40" s="9"/>
      <c r="G40" s="9"/>
      <c r="H40" s="9"/>
    </row>
    <row r="41" spans="1:8" s="6" customFormat="1" ht="11.4" x14ac:dyDescent="0.2">
      <c r="A41" s="15" t="s">
        <v>56</v>
      </c>
      <c r="B41" s="7"/>
      <c r="D41" s="8"/>
      <c r="E41" s="8"/>
      <c r="F41" s="9"/>
      <c r="G41" s="9"/>
      <c r="H41" s="9"/>
    </row>
    <row r="42" spans="1:8" s="6" customFormat="1" ht="11.4" x14ac:dyDescent="0.2">
      <c r="B42" s="7"/>
      <c r="D42" s="8"/>
      <c r="E42" s="8"/>
      <c r="F42" s="9"/>
      <c r="G42" s="9"/>
      <c r="H42" s="9"/>
    </row>
    <row r="43" spans="1:8" x14ac:dyDescent="0.25">
      <c r="A43" s="4"/>
    </row>
    <row r="44" spans="1:8" x14ac:dyDescent="0.25">
      <c r="D44" s="4"/>
    </row>
  </sheetData>
  <mergeCells count="14">
    <mergeCell ref="A13:H13"/>
    <mergeCell ref="A14:H14"/>
    <mergeCell ref="A1:H1"/>
    <mergeCell ref="A2:H2"/>
    <mergeCell ref="A10:A11"/>
    <mergeCell ref="B10:B11"/>
    <mergeCell ref="C10:C11"/>
    <mergeCell ref="D10:D11"/>
    <mergeCell ref="E10:E11"/>
    <mergeCell ref="A4:H4"/>
    <mergeCell ref="A5:H5"/>
    <mergeCell ref="A6:H6"/>
    <mergeCell ref="A7:H7"/>
    <mergeCell ref="H10:H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2008-02-01T07:29:50Z</cp:lastPrinted>
  <dcterms:created xsi:type="dcterms:W3CDTF">2002-03-15T05:20:46Z</dcterms:created>
  <dcterms:modified xsi:type="dcterms:W3CDTF">2022-02-28T12:01:00Z</dcterms:modified>
</cp:coreProperties>
</file>